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40" yWindow="-180" windowWidth="21030" windowHeight="7890"/>
  </bookViews>
  <sheets>
    <sheet name="Foglio1" sheetId="2" r:id="rId1"/>
    <sheet name="Foglio2" sheetId="3" r:id="rId2"/>
  </sheets>
  <calcPr calcId="162913"/>
</workbook>
</file>

<file path=xl/calcChain.xml><?xml version="1.0" encoding="utf-8"?>
<calcChain xmlns="http://schemas.openxmlformats.org/spreadsheetml/2006/main">
  <c r="F4" i="2" l="1"/>
  <c r="F5" i="2"/>
  <c r="F6" i="2"/>
  <c r="F7" i="2"/>
  <c r="F3" i="2"/>
  <c r="F10" i="2" s="1"/>
  <c r="F11" i="2"/>
  <c r="F12" i="2"/>
  <c r="F13" i="2"/>
  <c r="F14" i="2"/>
  <c r="F15" i="2" l="1"/>
  <c r="F16" i="2" s="1"/>
</calcChain>
</file>

<file path=xl/sharedStrings.xml><?xml version="1.0" encoding="utf-8"?>
<sst xmlns="http://schemas.openxmlformats.org/spreadsheetml/2006/main" count="48" uniqueCount="40">
  <si>
    <t>LOTTO</t>
  </si>
  <si>
    <t>1</t>
  </si>
  <si>
    <t>CIG</t>
  </si>
  <si>
    <t>QTA RICHIESTA (test)</t>
  </si>
  <si>
    <t xml:space="preserve">base d'asta complessiva </t>
  </si>
  <si>
    <t>Numero di test contenuti nella confezione</t>
  </si>
  <si>
    <t>Costo di listino Confezione</t>
  </si>
  <si>
    <t>Sconto applicato alla confezione</t>
  </si>
  <si>
    <t>Prezzo offerto singolo test o prodotto</t>
  </si>
  <si>
    <t>Prezzo offerto a singola confezione</t>
  </si>
  <si>
    <t>base d'asta unitaria (a test)</t>
  </si>
  <si>
    <t>ALLEGATO 1 ) DETTAGLIO OFFERTA ECONOMICA - LOTTO 2</t>
  </si>
  <si>
    <t xml:space="preserve">kit per la diagnostica molecolare da utilizzare in NGS con strumento già in dotazione ILLUMINA MiSeq  "DX" - N.2 LOTTI -
LOTTO </t>
  </si>
  <si>
    <t>LOTTI</t>
  </si>
  <si>
    <t>IMPORTO COMPLESSIVO A BASE D'ASTA</t>
  </si>
  <si>
    <t>ALLEGATO 3 ) DETTAGLIO OFFERTA ECONOMICA - compilare il lotto di patecipazione -</t>
  </si>
  <si>
    <t>2</t>
  </si>
  <si>
    <r>
      <t xml:space="preserve"> KIT DI DIAGNOSTICA  MOLECOLARE  COMPATIBILI CON L’APPARECCHIO  MISEQDX - ILLUMINA, IN DOTAZIONE ALL'UOSD GENETICA MEDICA DEL P.O. DI MATERA - N. 2 LOTTI
</t>
    </r>
    <r>
      <rPr>
        <b/>
        <sz val="14"/>
        <color rgb="FFFF0000"/>
        <rFont val="Calibri"/>
        <family val="2"/>
        <scheme val="minor"/>
      </rPr>
      <t>DURATA FORNITURA N. 1 ANNO</t>
    </r>
  </si>
  <si>
    <t>Kit per analisi delle aneuploidie pre e post natali in grado di analizzare i cromosomi 13, 15, 16, 18, 21, 22, X/Y mediante QF-PCR</t>
  </si>
  <si>
    <t>Kit per una analisi estesa per il cancro della mammella e dell’ovaio ereditario in NGS (HBOC)</t>
  </si>
  <si>
    <t>Kit per l’analisi dell’ipercolesterolemia familiare (FH) in NGS</t>
  </si>
  <si>
    <t>Kit per l’analisi dei geni alfa e beta globinici in NGS</t>
  </si>
  <si>
    <t>Kit per l’analisi della Poliposi Adenomatosa Familiare e Sindrome di Lynch in NGS</t>
  </si>
  <si>
    <t>DEV-5 matrix compatibile con strumento Genetic Analyzer</t>
  </si>
  <si>
    <t>Standard di dimensione (range 73.555 bp) 560 Sizer Orange</t>
  </si>
  <si>
    <t>QTA ANNUALE RICHIESTA (TEST)</t>
  </si>
  <si>
    <t>Comprensive nei kit</t>
  </si>
  <si>
    <t>MiSeq Reagent Nano Kit v2 (300 Cycles)</t>
  </si>
  <si>
    <t>MiSeq Reagent Nano Kit v2 (500 Cycles)</t>
  </si>
  <si>
    <t>MiSeq Reagent Micro Kit v2 (300 Cycles)</t>
  </si>
  <si>
    <t xml:space="preserve">PhiX CONTROL V3 KIT </t>
  </si>
  <si>
    <t xml:space="preserve">Prezzo offerto singolo test </t>
  </si>
  <si>
    <t>Numero confezioni offerte</t>
  </si>
  <si>
    <t>base d'asta unitaria  (a test)</t>
  </si>
  <si>
    <t>Numero di test offerti</t>
  </si>
  <si>
    <t>IMPORTO COMPLESSIVO OFFERTO</t>
  </si>
  <si>
    <t xml:space="preserve">                                                                                                            BASE D'ASTA LOTTO 1</t>
  </si>
  <si>
    <t xml:space="preserve">                                                                                                             BASE D'ASTA LOTTO 2</t>
  </si>
  <si>
    <t xml:space="preserve">                                                                                                                           IMPORTO OFFERTO LOTTO 1</t>
  </si>
  <si>
    <t xml:space="preserve">                                                                                                                           IMPORTO OFFERTO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</si>
</sst>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1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Wingdings"/>
      <charset val="2"/>
    </font>
    <font>
      <sz val="12"/>
      <color rgb="FFFF0000"/>
      <name val="Calibri"/>
      <family val="2"/>
      <scheme val="minor"/>
    </font>
    <font>
      <b/>
      <sz val="12"/>
      <name val="Garamond"/>
      <family val="1"/>
    </font>
    <font>
      <b/>
      <sz val="14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8"/>
      <color rgb="FFFF0000"/>
      <name val="Calibri"/>
      <family val="2"/>
      <scheme val="minor"/>
    </font>
    <font>
      <sz val="14"/>
      <name val="Garamond"/>
      <family val="1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5" xfId="0" applyBorder="1"/>
    <xf numFmtId="0" fontId="14" fillId="2" borderId="7" xfId="0" applyFont="1" applyFill="1" applyBorder="1" applyAlignment="1">
      <alignment horizontal="center" vertical="center"/>
    </xf>
    <xf numFmtId="44" fontId="14" fillId="0" borderId="7" xfId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4" fontId="14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20" xfId="0" applyBorder="1" applyAlignment="1">
      <alignment horizontal="right"/>
    </xf>
    <xf numFmtId="44" fontId="14" fillId="0" borderId="8" xfId="1" applyFont="1" applyBorder="1" applyAlignment="1">
      <alignment horizontal="right" vertical="center"/>
    </xf>
    <xf numFmtId="44" fontId="14" fillId="0" borderId="10" xfId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44" fontId="5" fillId="0" borderId="8" xfId="1" applyFont="1" applyFill="1" applyBorder="1" applyAlignment="1">
      <alignment horizontal="right" vertical="center"/>
    </xf>
    <xf numFmtId="44" fontId="5" fillId="0" borderId="10" xfId="1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/>
    <xf numFmtId="44" fontId="15" fillId="0" borderId="7" xfId="1" applyFont="1" applyFill="1" applyBorder="1" applyAlignment="1">
      <alignment horizontal="center" vertical="center" wrapText="1"/>
    </xf>
    <xf numFmtId="44" fontId="15" fillId="0" borderId="1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10" fillId="3" borderId="29" xfId="0" applyNumberFormat="1" applyFont="1" applyFill="1" applyBorder="1" applyAlignment="1">
      <alignment horizontal="center" vertical="center" wrapText="1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9" xfId="0" applyBorder="1"/>
    <xf numFmtId="44" fontId="13" fillId="0" borderId="13" xfId="0" applyNumberFormat="1" applyFont="1" applyBorder="1" applyAlignment="1">
      <alignment horizontal="right"/>
    </xf>
    <xf numFmtId="0" fontId="17" fillId="0" borderId="36" xfId="0" applyNumberFormat="1" applyFont="1" applyFill="1" applyBorder="1" applyAlignment="1">
      <alignment horizontal="left" vertical="center" wrapText="1"/>
    </xf>
    <xf numFmtId="44" fontId="13" fillId="0" borderId="12" xfId="1" applyFont="1" applyBorder="1" applyAlignment="1">
      <alignment horizontal="right"/>
    </xf>
    <xf numFmtId="44" fontId="13" fillId="0" borderId="24" xfId="0" applyNumberFormat="1" applyFont="1" applyBorder="1" applyAlignment="1">
      <alignment horizontal="right"/>
    </xf>
    <xf numFmtId="0" fontId="0" fillId="0" borderId="6" xfId="0" applyBorder="1"/>
    <xf numFmtId="0" fontId="0" fillId="0" borderId="36" xfId="0" applyBorder="1"/>
    <xf numFmtId="0" fontId="0" fillId="0" borderId="7" xfId="0" applyBorder="1"/>
    <xf numFmtId="0" fontId="0" fillId="0" borderId="8" xfId="0" applyBorder="1"/>
    <xf numFmtId="44" fontId="0" fillId="0" borderId="15" xfId="1" applyFont="1" applyBorder="1"/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vertical="center" wrapText="1"/>
    </xf>
    <xf numFmtId="49" fontId="5" fillId="0" borderId="31" xfId="0" applyNumberFormat="1" applyFont="1" applyBorder="1" applyAlignment="1">
      <alignment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12" fillId="0" borderId="35" xfId="0" applyNumberFormat="1" applyFont="1" applyBorder="1" applyAlignment="1">
      <alignment horizontal="center" vertical="center" wrapText="1"/>
    </xf>
    <xf numFmtId="49" fontId="12" fillId="0" borderId="31" xfId="0" applyNumberFormat="1" applyFont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0" fontId="18" fillId="0" borderId="1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44" fontId="0" fillId="0" borderId="12" xfId="1" applyFont="1" applyBorder="1"/>
    <xf numFmtId="44" fontId="0" fillId="0" borderId="10" xfId="1" applyFont="1" applyBorder="1"/>
  </cellXfs>
  <cellStyles count="3">
    <cellStyle name="Normale" xfId="0" builtinId="0"/>
    <cellStyle name="Normale 2 2" xfId="2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zoomScaleSheetLayoutView="80" workbookViewId="0">
      <selection activeCell="P20" sqref="P20"/>
    </sheetView>
  </sheetViews>
  <sheetFormatPr defaultRowHeight="15" x14ac:dyDescent="0.25"/>
  <cols>
    <col min="1" max="1" width="9.140625" style="1"/>
    <col min="2" max="2" width="21.5703125" customWidth="1"/>
    <col min="3" max="3" width="72.7109375" customWidth="1"/>
    <col min="4" max="4" width="18.42578125" style="1" customWidth="1"/>
    <col min="5" max="5" width="16.140625" style="1" customWidth="1"/>
    <col min="6" max="6" width="18.5703125" style="31" customWidth="1"/>
    <col min="7" max="10" width="16.85546875" customWidth="1"/>
    <col min="11" max="11" width="15.42578125" customWidth="1"/>
    <col min="12" max="12" width="12.140625" customWidth="1"/>
    <col min="13" max="13" width="15" customWidth="1"/>
  </cols>
  <sheetData>
    <row r="1" spans="1:13" ht="30.75" customHeight="1" thickBot="1" x14ac:dyDescent="0.3">
      <c r="A1" s="71" t="s">
        <v>15</v>
      </c>
      <c r="B1" s="72"/>
      <c r="C1" s="72"/>
      <c r="D1" s="72"/>
      <c r="E1" s="25"/>
      <c r="F1" s="28"/>
    </row>
    <row r="2" spans="1:13" ht="99.75" customHeight="1" thickBot="1" x14ac:dyDescent="0.3">
      <c r="A2" s="40" t="s">
        <v>13</v>
      </c>
      <c r="B2" s="41" t="s">
        <v>2</v>
      </c>
      <c r="C2" s="42" t="s">
        <v>17</v>
      </c>
      <c r="D2" s="43" t="s">
        <v>25</v>
      </c>
      <c r="E2" s="43" t="s">
        <v>33</v>
      </c>
      <c r="F2" s="48" t="s">
        <v>4</v>
      </c>
      <c r="G2" s="44" t="s">
        <v>34</v>
      </c>
      <c r="H2" s="45" t="s">
        <v>31</v>
      </c>
      <c r="I2" s="44" t="s">
        <v>5</v>
      </c>
      <c r="J2" s="44" t="s">
        <v>32</v>
      </c>
      <c r="K2" s="45" t="s">
        <v>6</v>
      </c>
      <c r="L2" s="45" t="s">
        <v>7</v>
      </c>
      <c r="M2" s="46" t="s">
        <v>9</v>
      </c>
    </row>
    <row r="3" spans="1:13" ht="46.5" customHeight="1" x14ac:dyDescent="0.25">
      <c r="A3" s="78" t="s">
        <v>1</v>
      </c>
      <c r="B3" s="76"/>
      <c r="C3" s="49" t="s">
        <v>18</v>
      </c>
      <c r="D3" s="24">
        <v>144</v>
      </c>
      <c r="E3" s="38">
        <v>47</v>
      </c>
      <c r="F3" s="34">
        <f>D3*E3</f>
        <v>6768</v>
      </c>
      <c r="G3" s="51"/>
      <c r="H3" s="53"/>
      <c r="I3" s="52"/>
      <c r="J3" s="53"/>
      <c r="K3" s="52"/>
      <c r="L3" s="52"/>
      <c r="M3" s="54"/>
    </row>
    <row r="4" spans="1:13" ht="37.5" x14ac:dyDescent="0.25">
      <c r="A4" s="79"/>
      <c r="B4" s="77"/>
      <c r="C4" s="50" t="s">
        <v>19</v>
      </c>
      <c r="D4" s="22">
        <v>96</v>
      </c>
      <c r="E4" s="39">
        <v>187</v>
      </c>
      <c r="F4" s="35">
        <f t="shared" ref="F4:F7" si="0">D4*E4</f>
        <v>17952</v>
      </c>
      <c r="G4" s="55"/>
      <c r="H4" s="33"/>
      <c r="I4" s="32"/>
      <c r="J4" s="33"/>
      <c r="K4" s="32"/>
      <c r="L4" s="32"/>
      <c r="M4" s="56"/>
    </row>
    <row r="5" spans="1:13" ht="22.5" customHeight="1" x14ac:dyDescent="0.25">
      <c r="A5" s="79"/>
      <c r="B5" s="77"/>
      <c r="C5" s="50" t="s">
        <v>20</v>
      </c>
      <c r="D5" s="23">
        <v>48</v>
      </c>
      <c r="E5" s="39">
        <v>139</v>
      </c>
      <c r="F5" s="35">
        <f t="shared" si="0"/>
        <v>6672</v>
      </c>
      <c r="G5" s="55"/>
      <c r="H5" s="33"/>
      <c r="I5" s="32"/>
      <c r="J5" s="33"/>
      <c r="K5" s="32"/>
      <c r="L5" s="32"/>
      <c r="M5" s="56"/>
    </row>
    <row r="6" spans="1:13" ht="32.25" customHeight="1" x14ac:dyDescent="0.25">
      <c r="A6" s="79"/>
      <c r="B6" s="77"/>
      <c r="C6" s="50" t="s">
        <v>21</v>
      </c>
      <c r="D6" s="22">
        <v>504</v>
      </c>
      <c r="E6" s="39">
        <v>123</v>
      </c>
      <c r="F6" s="35">
        <f t="shared" si="0"/>
        <v>61992</v>
      </c>
      <c r="G6" s="55"/>
      <c r="H6" s="33"/>
      <c r="I6" s="32"/>
      <c r="J6" s="33"/>
      <c r="K6" s="32"/>
      <c r="L6" s="32"/>
      <c r="M6" s="56"/>
    </row>
    <row r="7" spans="1:13" ht="44.25" customHeight="1" x14ac:dyDescent="0.25">
      <c r="A7" s="79"/>
      <c r="B7" s="77"/>
      <c r="C7" s="50" t="s">
        <v>22</v>
      </c>
      <c r="D7" s="22">
        <v>48</v>
      </c>
      <c r="E7" s="39">
        <v>138</v>
      </c>
      <c r="F7" s="35">
        <f t="shared" si="0"/>
        <v>6624</v>
      </c>
      <c r="G7" s="55"/>
      <c r="H7" s="33"/>
      <c r="I7" s="32"/>
      <c r="J7" s="17"/>
      <c r="K7" s="16"/>
      <c r="L7" s="16"/>
      <c r="M7" s="57"/>
    </row>
    <row r="8" spans="1:13" ht="21.75" customHeight="1" x14ac:dyDescent="0.25">
      <c r="A8" s="79"/>
      <c r="B8" s="77"/>
      <c r="C8" s="50" t="s">
        <v>23</v>
      </c>
      <c r="D8" s="73" t="s">
        <v>26</v>
      </c>
      <c r="E8" s="74"/>
      <c r="F8" s="75"/>
      <c r="G8" s="58"/>
      <c r="H8" s="17"/>
      <c r="I8" s="17"/>
      <c r="J8" s="17"/>
      <c r="K8" s="16"/>
      <c r="L8" s="16"/>
      <c r="M8" s="57"/>
    </row>
    <row r="9" spans="1:13" ht="24.75" customHeight="1" x14ac:dyDescent="0.25">
      <c r="A9" s="79"/>
      <c r="B9" s="77"/>
      <c r="C9" s="50" t="s">
        <v>24</v>
      </c>
      <c r="D9" s="73" t="s">
        <v>26</v>
      </c>
      <c r="E9" s="74"/>
      <c r="F9" s="75"/>
      <c r="G9" s="58"/>
      <c r="H9" s="17"/>
      <c r="I9" s="17"/>
      <c r="J9" s="17"/>
      <c r="K9" s="16"/>
      <c r="L9" s="16"/>
      <c r="M9" s="57"/>
    </row>
    <row r="10" spans="1:13" ht="27" customHeight="1" thickBot="1" x14ac:dyDescent="0.4">
      <c r="A10" s="79"/>
      <c r="B10" s="77"/>
      <c r="C10" s="84" t="s">
        <v>36</v>
      </c>
      <c r="D10" s="85"/>
      <c r="E10" s="85"/>
      <c r="F10" s="59">
        <f>SUM(F3:F9)</f>
        <v>100008</v>
      </c>
      <c r="G10" s="89" t="s">
        <v>38</v>
      </c>
      <c r="H10" s="90"/>
      <c r="I10" s="90"/>
      <c r="J10" s="90"/>
      <c r="K10" s="90"/>
      <c r="L10" s="91"/>
      <c r="M10" s="92"/>
    </row>
    <row r="11" spans="1:13" ht="18.75" customHeight="1" x14ac:dyDescent="0.25">
      <c r="A11" s="80" t="s">
        <v>16</v>
      </c>
      <c r="B11" s="76"/>
      <c r="C11" s="60" t="s">
        <v>27</v>
      </c>
      <c r="D11" s="18">
        <v>8</v>
      </c>
      <c r="E11" s="19">
        <v>340</v>
      </c>
      <c r="F11" s="29">
        <f>D11*E11</f>
        <v>2720</v>
      </c>
      <c r="G11" s="63"/>
      <c r="H11" s="64"/>
      <c r="I11" s="64"/>
      <c r="J11" s="64"/>
      <c r="K11" s="65"/>
      <c r="L11" s="65"/>
      <c r="M11" s="66"/>
    </row>
    <row r="12" spans="1:13" ht="18.75" customHeight="1" x14ac:dyDescent="0.25">
      <c r="A12" s="81"/>
      <c r="B12" s="77"/>
      <c r="C12" s="47" t="s">
        <v>28</v>
      </c>
      <c r="D12" s="20">
        <v>7</v>
      </c>
      <c r="E12" s="21">
        <v>410</v>
      </c>
      <c r="F12" s="30">
        <f>D12*E12</f>
        <v>2870</v>
      </c>
      <c r="G12" s="58"/>
      <c r="H12" s="17"/>
      <c r="I12" s="17"/>
      <c r="J12" s="17"/>
      <c r="K12" s="16"/>
      <c r="L12" s="16"/>
      <c r="M12" s="57"/>
    </row>
    <row r="13" spans="1:13" ht="18.75" customHeight="1" x14ac:dyDescent="0.25">
      <c r="A13" s="81"/>
      <c r="B13" s="77"/>
      <c r="C13" s="47" t="s">
        <v>29</v>
      </c>
      <c r="D13" s="20">
        <v>1</v>
      </c>
      <c r="E13" s="21">
        <v>510</v>
      </c>
      <c r="F13" s="30">
        <f>D13*E13</f>
        <v>510</v>
      </c>
      <c r="G13" s="58"/>
      <c r="H13" s="17"/>
      <c r="I13" s="17"/>
      <c r="J13" s="17"/>
      <c r="K13" s="16"/>
      <c r="L13" s="16"/>
      <c r="M13" s="57"/>
    </row>
    <row r="14" spans="1:13" ht="27.75" customHeight="1" x14ac:dyDescent="0.25">
      <c r="A14" s="81"/>
      <c r="B14" s="77"/>
      <c r="C14" s="47" t="s">
        <v>30</v>
      </c>
      <c r="D14" s="20">
        <v>3</v>
      </c>
      <c r="E14" s="21">
        <v>280</v>
      </c>
      <c r="F14" s="30">
        <f>D14*E14</f>
        <v>840</v>
      </c>
      <c r="G14" s="58"/>
      <c r="H14" s="17"/>
      <c r="I14" s="17"/>
      <c r="J14" s="17"/>
      <c r="K14" s="16"/>
      <c r="L14" s="16"/>
      <c r="M14" s="57"/>
    </row>
    <row r="15" spans="1:13" ht="21.75" thickBot="1" x14ac:dyDescent="0.4">
      <c r="A15" s="82"/>
      <c r="B15" s="83"/>
      <c r="C15" s="86" t="s">
        <v>37</v>
      </c>
      <c r="D15" s="87"/>
      <c r="E15" s="87"/>
      <c r="F15" s="61">
        <f>SUM(F11:F14)</f>
        <v>6940</v>
      </c>
      <c r="G15" s="89" t="s">
        <v>39</v>
      </c>
      <c r="H15" s="90"/>
      <c r="I15" s="90"/>
      <c r="J15" s="90"/>
      <c r="K15" s="90"/>
      <c r="L15" s="91"/>
      <c r="M15" s="93"/>
    </row>
    <row r="16" spans="1:13" ht="24" thickBot="1" x14ac:dyDescent="0.4">
      <c r="A16" s="26"/>
      <c r="B16" s="27"/>
      <c r="C16" s="68" t="s">
        <v>14</v>
      </c>
      <c r="D16" s="69"/>
      <c r="E16" s="69"/>
      <c r="F16" s="62">
        <f>F10+F15</f>
        <v>106948</v>
      </c>
      <c r="G16" s="68" t="s">
        <v>35</v>
      </c>
      <c r="H16" s="69"/>
      <c r="I16" s="69"/>
      <c r="J16" s="69"/>
      <c r="K16" s="69"/>
      <c r="L16" s="70"/>
      <c r="M16" s="67"/>
    </row>
    <row r="17" spans="6:13" x14ac:dyDescent="0.25">
      <c r="F17" s="36"/>
      <c r="G17" s="37"/>
      <c r="H17" s="37"/>
      <c r="I17" s="37"/>
      <c r="J17" s="37"/>
      <c r="K17" s="37"/>
      <c r="L17" s="37"/>
      <c r="M17" s="37"/>
    </row>
    <row r="18" spans="6:13" x14ac:dyDescent="0.25">
      <c r="F18" s="36"/>
      <c r="G18" s="37"/>
      <c r="H18" s="37"/>
      <c r="I18" s="37"/>
      <c r="J18" s="37"/>
      <c r="K18" s="37"/>
      <c r="L18" s="37"/>
      <c r="M18" s="37"/>
    </row>
    <row r="19" spans="6:13" ht="23.25" customHeight="1" x14ac:dyDescent="0.25">
      <c r="F19" s="36"/>
      <c r="G19" s="37"/>
      <c r="H19" s="37"/>
      <c r="I19" s="37"/>
      <c r="J19" s="37"/>
      <c r="K19" s="37"/>
      <c r="L19" s="37"/>
      <c r="M19" s="37"/>
    </row>
    <row r="20" spans="6:13" ht="25.5" customHeight="1" x14ac:dyDescent="0.25">
      <c r="F20" s="36"/>
      <c r="G20" s="37"/>
      <c r="H20" s="37"/>
      <c r="I20" s="37"/>
      <c r="J20" s="37"/>
      <c r="K20" s="37"/>
      <c r="L20" s="37"/>
      <c r="M20" s="37"/>
    </row>
    <row r="21" spans="6:13" ht="25.5" customHeight="1" x14ac:dyDescent="0.25">
      <c r="F21" s="36"/>
      <c r="G21" s="37"/>
      <c r="H21" s="37"/>
      <c r="I21" s="37"/>
      <c r="J21" s="37"/>
      <c r="K21" s="37"/>
      <c r="L21" s="37"/>
      <c r="M21" s="37"/>
    </row>
    <row r="22" spans="6:13" ht="25.5" customHeight="1" x14ac:dyDescent="0.25">
      <c r="F22" s="36"/>
      <c r="G22" s="37"/>
      <c r="H22" s="37"/>
      <c r="I22" s="37"/>
      <c r="J22" s="37"/>
      <c r="K22" s="37"/>
      <c r="L22" s="37"/>
      <c r="M22" s="37"/>
    </row>
    <row r="23" spans="6:13" ht="23.25" customHeight="1" x14ac:dyDescent="0.25">
      <c r="F23" s="36"/>
      <c r="G23" s="37"/>
      <c r="H23" s="37"/>
      <c r="I23" s="37"/>
      <c r="J23" s="37"/>
      <c r="K23" s="37"/>
      <c r="L23" s="37"/>
      <c r="M23" s="37"/>
    </row>
    <row r="24" spans="6:13" x14ac:dyDescent="0.25">
      <c r="F24" s="36"/>
      <c r="G24" s="37"/>
      <c r="H24" s="37"/>
      <c r="I24" s="37"/>
      <c r="J24" s="37"/>
      <c r="K24" s="37"/>
      <c r="L24" s="37"/>
      <c r="M24" s="37"/>
    </row>
    <row r="25" spans="6:13" x14ac:dyDescent="0.25">
      <c r="F25" s="36"/>
      <c r="G25" s="37"/>
      <c r="H25" s="37"/>
      <c r="I25" s="37"/>
      <c r="J25" s="37"/>
      <c r="K25" s="37"/>
      <c r="L25" s="37"/>
      <c r="M25" s="37"/>
    </row>
    <row r="26" spans="6:13" x14ac:dyDescent="0.25">
      <c r="F26" s="36"/>
      <c r="G26" s="37"/>
      <c r="H26" s="37"/>
      <c r="I26" s="37"/>
      <c r="J26" s="37"/>
      <c r="K26" s="37"/>
      <c r="L26" s="37"/>
      <c r="M26" s="37"/>
    </row>
    <row r="27" spans="6:13" x14ac:dyDescent="0.25">
      <c r="F27" s="36"/>
      <c r="G27" s="37"/>
      <c r="H27" s="37"/>
      <c r="I27" s="37"/>
      <c r="J27" s="37"/>
      <c r="K27" s="37"/>
      <c r="L27" s="37"/>
      <c r="M27" s="37"/>
    </row>
    <row r="28" spans="6:13" x14ac:dyDescent="0.25">
      <c r="F28" s="36"/>
      <c r="G28" s="37"/>
      <c r="H28" s="37"/>
      <c r="I28" s="37"/>
      <c r="J28" s="37"/>
      <c r="K28" s="37"/>
      <c r="L28" s="37"/>
      <c r="M28" s="37"/>
    </row>
    <row r="29" spans="6:13" x14ac:dyDescent="0.25">
      <c r="F29" s="36"/>
      <c r="G29" s="37"/>
      <c r="H29" s="37"/>
      <c r="I29" s="37"/>
      <c r="J29" s="37"/>
      <c r="K29" s="37"/>
      <c r="L29" s="37"/>
      <c r="M29" s="37"/>
    </row>
    <row r="30" spans="6:13" x14ac:dyDescent="0.25">
      <c r="F30" s="36"/>
      <c r="G30" s="37"/>
      <c r="H30" s="37"/>
      <c r="I30" s="37"/>
      <c r="J30" s="37"/>
      <c r="K30" s="37"/>
      <c r="L30" s="37"/>
      <c r="M30" s="37"/>
    </row>
    <row r="31" spans="6:13" x14ac:dyDescent="0.25">
      <c r="F31" s="36"/>
      <c r="G31" s="37"/>
      <c r="H31" s="37"/>
      <c r="I31" s="37"/>
      <c r="J31" s="37"/>
      <c r="K31" s="37"/>
      <c r="L31" s="37"/>
      <c r="M31" s="37"/>
    </row>
    <row r="32" spans="6:13" x14ac:dyDescent="0.25">
      <c r="F32" s="36"/>
      <c r="G32" s="37"/>
      <c r="H32" s="37"/>
      <c r="I32" s="37"/>
      <c r="J32" s="37"/>
      <c r="K32" s="37"/>
      <c r="L32" s="37"/>
      <c r="M32" s="37"/>
    </row>
  </sheetData>
  <mergeCells count="13">
    <mergeCell ref="G16:L16"/>
    <mergeCell ref="A1:D1"/>
    <mergeCell ref="D8:F8"/>
    <mergeCell ref="D9:F9"/>
    <mergeCell ref="B3:B10"/>
    <mergeCell ref="A3:A10"/>
    <mergeCell ref="A11:A15"/>
    <mergeCell ref="B11:B15"/>
    <mergeCell ref="C10:E10"/>
    <mergeCell ref="C15:E15"/>
    <mergeCell ref="C16:E16"/>
    <mergeCell ref="G10:L10"/>
    <mergeCell ref="G15:L15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C6" sqref="C6"/>
    </sheetView>
  </sheetViews>
  <sheetFormatPr defaultRowHeight="15" x14ac:dyDescent="0.25"/>
  <cols>
    <col min="2" max="2" width="12.5703125" customWidth="1"/>
    <col min="3" max="3" width="85.7109375" customWidth="1"/>
    <col min="4" max="4" width="15.7109375" style="1" customWidth="1"/>
    <col min="5" max="5" width="18" customWidth="1"/>
    <col min="6" max="6" width="17.42578125" customWidth="1"/>
    <col min="7" max="7" width="13.28515625" customWidth="1"/>
    <col min="8" max="8" width="12.42578125" customWidth="1"/>
    <col min="9" max="11" width="9.140625" customWidth="1"/>
  </cols>
  <sheetData>
    <row r="1" spans="1:11" ht="30.75" customHeight="1" x14ac:dyDescent="0.25">
      <c r="A1" s="88" t="s">
        <v>11</v>
      </c>
      <c r="B1" s="88"/>
      <c r="C1" s="88"/>
      <c r="D1" s="88"/>
      <c r="E1" s="1"/>
    </row>
    <row r="2" spans="1:11" ht="111" customHeight="1" x14ac:dyDescent="0.25">
      <c r="A2" s="4" t="s">
        <v>0</v>
      </c>
      <c r="B2" s="4" t="s">
        <v>2</v>
      </c>
      <c r="C2" s="15" t="s">
        <v>12</v>
      </c>
      <c r="D2" s="5" t="s">
        <v>3</v>
      </c>
      <c r="E2" s="5" t="s">
        <v>10</v>
      </c>
      <c r="F2" s="5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</row>
    <row r="3" spans="1:11" ht="22.5" customHeight="1" x14ac:dyDescent="0.25">
      <c r="A3" s="9" t="s">
        <v>1</v>
      </c>
      <c r="B3" s="9"/>
      <c r="C3" s="11"/>
      <c r="D3" s="10">
        <v>8</v>
      </c>
      <c r="E3" s="7"/>
      <c r="F3" s="8"/>
      <c r="G3" s="14"/>
      <c r="H3" s="14"/>
      <c r="I3" s="14"/>
      <c r="J3" s="14"/>
      <c r="K3" s="14"/>
    </row>
    <row r="4" spans="1:11" ht="12.75" customHeight="1" x14ac:dyDescent="0.25">
      <c r="A4" s="9"/>
      <c r="B4" s="9"/>
      <c r="C4" s="12"/>
      <c r="D4" s="10"/>
      <c r="E4" s="7"/>
      <c r="F4" s="8"/>
      <c r="G4" s="14"/>
      <c r="H4" s="14"/>
      <c r="I4" s="14"/>
      <c r="J4" s="14"/>
      <c r="K4" s="14"/>
    </row>
    <row r="5" spans="1:11" ht="15" customHeight="1" x14ac:dyDescent="0.25">
      <c r="A5" s="9"/>
      <c r="B5" s="9"/>
      <c r="C5" s="12"/>
      <c r="D5" s="10"/>
      <c r="E5" s="7"/>
      <c r="F5" s="8"/>
      <c r="G5" s="14"/>
      <c r="H5" s="14"/>
      <c r="I5" s="14"/>
      <c r="J5" s="14"/>
      <c r="K5" s="14"/>
    </row>
    <row r="6" spans="1:11" ht="15" customHeight="1" x14ac:dyDescent="0.25">
      <c r="A6" s="9"/>
      <c r="B6" s="9"/>
      <c r="C6" s="13"/>
      <c r="D6" s="10"/>
      <c r="E6" s="7"/>
      <c r="F6" s="8"/>
      <c r="G6" s="14"/>
      <c r="H6" s="14"/>
      <c r="I6" s="14"/>
      <c r="J6" s="14"/>
      <c r="K6" s="14"/>
    </row>
    <row r="7" spans="1:11" ht="32.25" customHeight="1" x14ac:dyDescent="0.25">
      <c r="A7" s="1">
        <v>2</v>
      </c>
      <c r="C7" s="2"/>
      <c r="D7" s="1">
        <v>7</v>
      </c>
    </row>
    <row r="8" spans="1:11" x14ac:dyDescent="0.25">
      <c r="C8" s="3"/>
      <c r="D8" s="1">
        <v>1</v>
      </c>
    </row>
    <row r="9" spans="1:11" x14ac:dyDescent="0.25">
      <c r="C9" s="3"/>
      <c r="D9" s="1">
        <v>3</v>
      </c>
    </row>
    <row r="10" spans="1:11" x14ac:dyDescent="0.25">
      <c r="C10" s="3"/>
    </row>
    <row r="11" spans="1:11" x14ac:dyDescent="0.25">
      <c r="C11" s="2"/>
    </row>
    <row r="12" spans="1:11" x14ac:dyDescent="0.25">
      <c r="C12" s="2"/>
    </row>
    <row r="13" spans="1:11" x14ac:dyDescent="0.25">
      <c r="C13" s="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2025-02-11T07:53:36Z</dcterms:modified>
</cp:coreProperties>
</file>